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GETTI IN CORSO\AFRICA1\PROJECT SENEGAL\DEVIS EXCEL DJIBANAR\DEVIS\"/>
    </mc:Choice>
  </mc:AlternateContent>
  <xr:revisionPtr revIDLastSave="0" documentId="13_ncr:1_{EE6B6EF5-E0A8-4296-B3A1-CAC5263668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1" l="1"/>
  <c r="F89" i="1"/>
  <c r="F90" i="1"/>
  <c r="F91" i="1"/>
  <c r="F87" i="1"/>
  <c r="F84" i="1"/>
  <c r="F85" i="1" s="1"/>
  <c r="F64" i="1"/>
  <c r="F65" i="1"/>
  <c r="F66" i="1"/>
  <c r="F68" i="1"/>
  <c r="F69" i="1"/>
  <c r="F70" i="1"/>
  <c r="F71" i="1"/>
  <c r="F72" i="1"/>
  <c r="F74" i="1"/>
  <c r="F75" i="1"/>
  <c r="F76" i="1"/>
  <c r="F77" i="1"/>
  <c r="F79" i="1"/>
  <c r="F80" i="1"/>
  <c r="F81" i="1"/>
  <c r="F62" i="1"/>
  <c r="F49" i="1"/>
  <c r="F50" i="1"/>
  <c r="F51" i="1"/>
  <c r="F52" i="1"/>
  <c r="F54" i="1"/>
  <c r="F55" i="1"/>
  <c r="F57" i="1"/>
  <c r="F58" i="1"/>
  <c r="F59" i="1"/>
  <c r="F48" i="1"/>
  <c r="F38" i="1"/>
  <c r="F39" i="1"/>
  <c r="F40" i="1"/>
  <c r="F41" i="1"/>
  <c r="F42" i="1"/>
  <c r="F43" i="1"/>
  <c r="F44" i="1"/>
  <c r="F37" i="1"/>
  <c r="F33" i="1"/>
  <c r="F34" i="1"/>
  <c r="F32" i="1"/>
  <c r="F35" i="1" s="1"/>
  <c r="F28" i="1"/>
  <c r="F29" i="1"/>
  <c r="F27" i="1"/>
  <c r="F30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6" i="1"/>
  <c r="F82" i="1" l="1"/>
  <c r="F45" i="1"/>
  <c r="F25" i="1"/>
  <c r="F92" i="1"/>
  <c r="F60" i="1"/>
  <c r="F93" i="1"/>
</calcChain>
</file>

<file path=xl/sharedStrings.xml><?xml version="1.0" encoding="utf-8"?>
<sst xmlns="http://schemas.openxmlformats.org/spreadsheetml/2006/main" count="162" uniqueCount="104">
  <si>
    <r>
      <rPr>
        <b/>
        <sz val="12"/>
        <rFont val="Times New Roman"/>
        <family val="1"/>
      </rPr>
      <t>DEVIS ESTIMATIF ADMINISTRATION</t>
    </r>
  </si>
  <si>
    <r>
      <rPr>
        <b/>
        <sz val="10"/>
        <rFont val="Times New Roman"/>
        <family val="1"/>
      </rPr>
      <t>Désignation</t>
    </r>
  </si>
  <si>
    <r>
      <rPr>
        <b/>
        <sz val="10"/>
        <rFont val="Times New Roman"/>
        <family val="1"/>
      </rPr>
      <t>Uté</t>
    </r>
  </si>
  <si>
    <r>
      <rPr>
        <b/>
        <sz val="10"/>
        <rFont val="Times New Roman"/>
        <family val="1"/>
      </rPr>
      <t>Qté</t>
    </r>
  </si>
  <si>
    <r>
      <rPr>
        <b/>
        <sz val="10"/>
        <rFont val="Times New Roman"/>
        <family val="1"/>
      </rPr>
      <t>P. Unitaire</t>
    </r>
  </si>
  <si>
    <r>
      <rPr>
        <b/>
        <sz val="11"/>
        <rFont val="Times New Roman"/>
        <family val="1"/>
      </rPr>
      <t>P.Total</t>
    </r>
  </si>
  <si>
    <r>
      <rPr>
        <b/>
        <u/>
        <sz val="10"/>
        <rFont val="Times New Roman"/>
        <family val="1"/>
      </rPr>
      <t>I - GROS-ŒUVRE</t>
    </r>
  </si>
  <si>
    <r>
      <rPr>
        <sz val="10"/>
        <rFont val="Times New Roman"/>
        <family val="1"/>
      </rPr>
      <t xml:space="preserve">Fouilles en puits et en rigoles pour semelles isolées et
</t>
    </r>
    <r>
      <rPr>
        <sz val="10"/>
        <rFont val="Times New Roman"/>
        <family val="1"/>
      </rPr>
      <t>soubassement</t>
    </r>
  </si>
  <si>
    <r>
      <rPr>
        <vertAlign val="subscript"/>
        <sz val="10"/>
        <rFont val="Times New Roman"/>
        <family val="1"/>
      </rPr>
      <t>m</t>
    </r>
    <r>
      <rPr>
        <sz val="6.5"/>
        <rFont val="Times New Roman"/>
        <family val="1"/>
      </rPr>
      <t>3</t>
    </r>
  </si>
  <si>
    <r>
      <rPr>
        <sz val="10"/>
        <rFont val="Times New Roman"/>
        <family val="1"/>
      </rPr>
      <t>Remblai contre fondation provenant des fouilles</t>
    </r>
  </si>
  <si>
    <r>
      <rPr>
        <sz val="10"/>
        <rFont val="Times New Roman"/>
        <family val="1"/>
      </rPr>
      <t>Remblai en sable d'apport arrosé et compacté</t>
    </r>
  </si>
  <si>
    <r>
      <rPr>
        <sz val="10"/>
        <rFont val="Times New Roman"/>
        <family val="1"/>
      </rPr>
      <t>Béton de propreté ép = 5 cm dosé à 150 kg/m3</t>
    </r>
  </si>
  <si>
    <r>
      <rPr>
        <sz val="10"/>
        <rFont val="Times New Roman"/>
        <family val="1"/>
      </rPr>
      <t xml:space="preserve">Béton armé dosé à 350 kg/m3 pour semelles isolées y/c
</t>
    </r>
    <r>
      <rPr>
        <sz val="10"/>
        <rFont val="Times New Roman"/>
        <family val="1"/>
      </rPr>
      <t>coffr et ferr.</t>
    </r>
  </si>
  <si>
    <r>
      <rPr>
        <sz val="10"/>
        <rFont val="Times New Roman"/>
        <family val="1"/>
      </rPr>
      <t xml:space="preserve">Béton armé dosé à 350 kg/m3 pour amorces poteaux
</t>
    </r>
    <r>
      <rPr>
        <sz val="10"/>
        <rFont val="Times New Roman"/>
        <family val="1"/>
      </rPr>
      <t>y/c coffr et ferr.</t>
    </r>
  </si>
  <si>
    <r>
      <rPr>
        <sz val="10"/>
        <rFont val="Times New Roman"/>
        <family val="1"/>
      </rPr>
      <t xml:space="preserve">Béton armé dosé à 350 kg/m3 pour longrines y/c coffr
</t>
    </r>
    <r>
      <rPr>
        <sz val="10"/>
        <rFont val="Times New Roman"/>
        <family val="1"/>
      </rPr>
      <t>et ferr.</t>
    </r>
  </si>
  <si>
    <r>
      <rPr>
        <sz val="10"/>
        <rFont val="Times New Roman"/>
        <family val="1"/>
      </rPr>
      <t xml:space="preserve">Béton armé dosé à 350 kg/m3 pour rerombés  y/c coffr
</t>
    </r>
    <r>
      <rPr>
        <sz val="10"/>
        <rFont val="Times New Roman"/>
        <family val="1"/>
      </rPr>
      <t>et ferr.</t>
    </r>
  </si>
  <si>
    <r>
      <rPr>
        <sz val="10"/>
        <rFont val="Times New Roman"/>
        <family val="1"/>
      </rPr>
      <t>Béton banché pour marches d'accès</t>
    </r>
  </si>
  <si>
    <r>
      <rPr>
        <sz val="10"/>
        <rFont val="Times New Roman"/>
        <family val="1"/>
      </rPr>
      <t>Béton maigre dosé à 200 kg/m3 pour revers d'eau</t>
    </r>
  </si>
  <si>
    <r>
      <rPr>
        <sz val="10"/>
        <rFont val="Times New Roman"/>
        <family val="1"/>
      </rPr>
      <t>Dallage de forme ép = 10 cm armé au treillis soudé</t>
    </r>
  </si>
  <si>
    <r>
      <rPr>
        <sz val="10"/>
        <rFont val="Times New Roman"/>
        <family val="1"/>
      </rPr>
      <t>Soubassement en agglos pleins de 15x20x40</t>
    </r>
  </si>
  <si>
    <r>
      <rPr>
        <sz val="10"/>
        <rFont val="Times New Roman"/>
        <family val="1"/>
      </rPr>
      <t>m²</t>
    </r>
  </si>
  <si>
    <r>
      <rPr>
        <sz val="10"/>
        <rFont val="Times New Roman"/>
        <family val="1"/>
      </rPr>
      <t xml:space="preserve">Béton armé dosé à 350 kg/m3 pour poteaux, poutres,
</t>
    </r>
    <r>
      <rPr>
        <sz val="10"/>
        <rFont val="Times New Roman"/>
        <family val="1"/>
      </rPr>
      <t>linteaux, appuis et paillasse y/c coffrage et ferraillage</t>
    </r>
  </si>
  <si>
    <r>
      <rPr>
        <sz val="10"/>
        <rFont val="Times New Roman"/>
        <family val="1"/>
      </rPr>
      <t>Auge maçonnée 1,50/0,40</t>
    </r>
  </si>
  <si>
    <r>
      <rPr>
        <sz val="10"/>
        <rFont val="Times New Roman"/>
        <family val="1"/>
      </rPr>
      <t>u</t>
    </r>
  </si>
  <si>
    <r>
      <rPr>
        <sz val="10"/>
        <rFont val="Times New Roman"/>
        <family val="1"/>
      </rPr>
      <t xml:space="preserve">Béton armé dosé à 350 kg/m3 pour chaînage et
</t>
    </r>
    <r>
      <rPr>
        <sz val="10"/>
        <rFont val="Times New Roman"/>
        <family val="1"/>
      </rPr>
      <t>acrotères  y/c coffrage et ferraillage</t>
    </r>
  </si>
  <si>
    <r>
      <rPr>
        <sz val="10"/>
        <rFont val="Times New Roman"/>
        <family val="1"/>
      </rPr>
      <t>Maçonnerie en agglos creux de 15x20x40</t>
    </r>
  </si>
  <si>
    <r>
      <rPr>
        <sz val="10"/>
        <rFont val="Times New Roman"/>
        <family val="1"/>
      </rPr>
      <t xml:space="preserve">Enduit au mortier de ciment sur murs intérieurs
</t>
    </r>
    <r>
      <rPr>
        <sz val="10"/>
        <rFont val="Times New Roman"/>
        <family val="1"/>
      </rPr>
      <t>,extérieurset sous plafond</t>
    </r>
  </si>
  <si>
    <r>
      <rPr>
        <sz val="10"/>
        <rFont val="Times New Roman"/>
        <family val="1"/>
      </rPr>
      <t>Plancher hourdis 16+4</t>
    </r>
  </si>
  <si>
    <r>
      <rPr>
        <sz val="10"/>
        <rFont val="Times New Roman"/>
        <family val="1"/>
      </rPr>
      <t>Gouttière moulé</t>
    </r>
  </si>
  <si>
    <r>
      <rPr>
        <b/>
        <sz val="10"/>
        <rFont val="Times New Roman"/>
        <family val="1"/>
      </rPr>
      <t>Sous Total Gros œuvres</t>
    </r>
  </si>
  <si>
    <r>
      <rPr>
        <b/>
        <u/>
        <sz val="10"/>
        <rFont val="Times New Roman"/>
        <family val="1"/>
      </rPr>
      <t>II - ETANCHEITE</t>
    </r>
  </si>
  <si>
    <r>
      <rPr>
        <sz val="10"/>
        <rFont val="Times New Roman"/>
        <family val="1"/>
      </rPr>
      <t>Forme de pente en béton maigre dosé à 200 kg/m3</t>
    </r>
  </si>
  <si>
    <r>
      <rPr>
        <sz val="10"/>
        <rFont val="Times New Roman"/>
        <family val="1"/>
      </rPr>
      <t>Etanchéité pour terrasses inacessibles</t>
    </r>
  </si>
  <si>
    <r>
      <rPr>
        <sz val="10"/>
        <rFont val="Times New Roman"/>
        <family val="1"/>
      </rPr>
      <t>Relevé d'étanchéité</t>
    </r>
  </si>
  <si>
    <r>
      <rPr>
        <sz val="10"/>
        <rFont val="Times New Roman"/>
        <family val="1"/>
      </rPr>
      <t>ml</t>
    </r>
  </si>
  <si>
    <r>
      <rPr>
        <b/>
        <sz val="10"/>
        <rFont val="Times New Roman"/>
        <family val="1"/>
      </rPr>
      <t>Sous Total Etanchéité</t>
    </r>
  </si>
  <si>
    <r>
      <rPr>
        <b/>
        <u/>
        <sz val="10"/>
        <rFont val="Times New Roman"/>
        <family val="1"/>
      </rPr>
      <t>III - CARRELAGE</t>
    </r>
  </si>
  <si>
    <r>
      <rPr>
        <sz val="10"/>
        <rFont val="Times New Roman"/>
        <family val="1"/>
      </rPr>
      <t xml:space="preserve">Carreaux grès cérame 30x30 pour bureaux et
</t>
    </r>
    <r>
      <rPr>
        <sz val="10"/>
        <rFont val="Times New Roman"/>
        <family val="1"/>
      </rPr>
      <t>dégagement + toilettes</t>
    </r>
  </si>
  <si>
    <r>
      <rPr>
        <sz val="10"/>
        <rFont val="Times New Roman"/>
        <family val="1"/>
      </rPr>
      <t>Plinthes grés cérame 7 x 30</t>
    </r>
  </si>
  <si>
    <r>
      <rPr>
        <sz val="10"/>
        <rFont val="Times New Roman"/>
        <family val="1"/>
      </rPr>
      <t xml:space="preserve">Faïences beige 15x15, Ht: 2,20 cm sur murs des
</t>
    </r>
    <r>
      <rPr>
        <sz val="10"/>
        <rFont val="Times New Roman"/>
        <family val="1"/>
      </rPr>
      <t>toilettes</t>
    </r>
  </si>
  <si>
    <r>
      <rPr>
        <b/>
        <sz val="10"/>
        <rFont val="Times New Roman"/>
        <family val="1"/>
      </rPr>
      <t>Sous Total Carrelage</t>
    </r>
  </si>
  <si>
    <r>
      <rPr>
        <b/>
        <u/>
        <sz val="10"/>
        <rFont val="Times New Roman"/>
        <family val="1"/>
      </rPr>
      <t>IV - MENUISERIE</t>
    </r>
  </si>
  <si>
    <r>
      <rPr>
        <sz val="10"/>
        <rFont val="Times New Roman"/>
        <family val="1"/>
      </rPr>
      <t xml:space="preserve">Porte en pointe bat diamant en bois rouge à 2 vantaux
</t>
    </r>
    <r>
      <rPr>
        <sz val="10"/>
        <rFont val="Times New Roman"/>
        <family val="1"/>
      </rPr>
      <t>y/c cadre métallique et serrure à canon type bricard dim</t>
    </r>
  </si>
  <si>
    <r>
      <rPr>
        <sz val="10"/>
        <rFont val="Times New Roman"/>
        <family val="1"/>
      </rPr>
      <t xml:space="preserve">Porte à panneau en bois fraké à 2 vantaux y/c cadre
</t>
    </r>
    <r>
      <rPr>
        <sz val="10"/>
        <rFont val="Times New Roman"/>
        <family val="1"/>
      </rPr>
      <t>métallique et serrure à canon type bricard dim 1,20 x</t>
    </r>
  </si>
  <si>
    <r>
      <rPr>
        <sz val="10"/>
        <rFont val="Times New Roman"/>
        <family val="1"/>
      </rPr>
      <t>F et P de portes à panneau 1 vantail 0,80 x 2,20</t>
    </r>
  </si>
  <si>
    <r>
      <rPr>
        <sz val="10"/>
        <rFont val="Times New Roman"/>
        <family val="1"/>
      </rPr>
      <t xml:space="preserve">Porte isoplane y/c cadre métallique et serrure bec de
</t>
    </r>
    <r>
      <rPr>
        <sz val="10"/>
        <rFont val="Times New Roman"/>
        <family val="1"/>
      </rPr>
      <t>canne 0,70 x 2,10</t>
    </r>
  </si>
  <si>
    <r>
      <rPr>
        <sz val="10"/>
        <rFont val="Times New Roman"/>
        <family val="1"/>
      </rPr>
      <t xml:space="preserve">Porte métallique tôlée sur les 2 faces au 3/4 et
</t>
    </r>
    <r>
      <rPr>
        <sz val="10"/>
        <rFont val="Times New Roman"/>
        <family val="1"/>
      </rPr>
      <t>persiennée sur la partie supérieure dim 0,90 x 2,20</t>
    </r>
  </si>
  <si>
    <r>
      <rPr>
        <sz val="10"/>
        <rFont val="Times New Roman"/>
        <family val="1"/>
      </rPr>
      <t xml:space="preserve">Fenêtre combinée persienne à lames orientables dim
</t>
    </r>
    <r>
      <rPr>
        <sz val="10"/>
        <rFont val="Times New Roman"/>
        <family val="1"/>
      </rPr>
      <t>1,20 x 1,20</t>
    </r>
  </si>
  <si>
    <r>
      <rPr>
        <sz val="10"/>
        <rFont val="Times New Roman"/>
        <family val="1"/>
      </rPr>
      <t xml:space="preserve">Fenêtre combinée persienne à lames orientables dim
</t>
    </r>
    <r>
      <rPr>
        <sz val="10"/>
        <rFont val="Times New Roman"/>
        <family val="1"/>
      </rPr>
      <t>0,60 x 0,60</t>
    </r>
  </si>
  <si>
    <r>
      <rPr>
        <sz val="10"/>
        <rFont val="Times New Roman"/>
        <family val="1"/>
      </rPr>
      <t xml:space="preserve">Fenêtre en lames naco y/c paires de grille de protection
</t>
    </r>
    <r>
      <rPr>
        <sz val="10"/>
        <rFont val="Times New Roman"/>
        <family val="1"/>
      </rPr>
      <t>0,80 x 1,20</t>
    </r>
  </si>
  <si>
    <r>
      <rPr>
        <b/>
        <sz val="10"/>
        <rFont val="Times New Roman"/>
        <family val="1"/>
      </rPr>
      <t>Sous Total Menuiserie</t>
    </r>
  </si>
  <si>
    <r>
      <rPr>
        <b/>
        <u/>
        <sz val="10"/>
        <rFont val="Times New Roman"/>
        <family val="1"/>
      </rPr>
      <t>V - PLOMBERIE SANITAIRES</t>
    </r>
  </si>
  <si>
    <r>
      <rPr>
        <b/>
        <sz val="10"/>
        <rFont val="Times New Roman"/>
        <family val="1"/>
      </rPr>
      <t>Appareils</t>
    </r>
  </si>
  <si>
    <r>
      <rPr>
        <sz val="10"/>
        <rFont val="Times New Roman"/>
        <family val="1"/>
      </rPr>
      <t>WC à l'anglaise + vidage et robinetterie</t>
    </r>
  </si>
  <si>
    <r>
      <rPr>
        <sz val="10"/>
        <rFont val="Times New Roman"/>
        <family val="1"/>
      </rPr>
      <t>Lavabo + vidage et robinetterie</t>
    </r>
  </si>
  <si>
    <r>
      <rPr>
        <sz val="10"/>
        <rFont val="Times New Roman"/>
        <family val="1"/>
      </rPr>
      <t xml:space="preserve">Lave-mains + vidage et robinetterie (salle des
</t>
    </r>
    <r>
      <rPr>
        <sz val="10"/>
        <rFont val="Times New Roman"/>
        <family val="1"/>
      </rPr>
      <t>professeurs)</t>
    </r>
  </si>
  <si>
    <r>
      <rPr>
        <sz val="10"/>
        <rFont val="Times New Roman"/>
        <family val="1"/>
      </rPr>
      <t xml:space="preserve">Receveur de douche + vidage et robinetterie + flexible
</t>
    </r>
    <r>
      <rPr>
        <sz val="10"/>
        <rFont val="Times New Roman"/>
        <family val="1"/>
      </rPr>
      <t>et pomme</t>
    </r>
  </si>
  <si>
    <r>
      <rPr>
        <sz val="10"/>
        <rFont val="Times New Roman"/>
        <family val="1"/>
      </rPr>
      <t>Auge maçonnée + 3 robinets</t>
    </r>
  </si>
  <si>
    <r>
      <rPr>
        <b/>
        <sz val="10"/>
        <rFont val="Times New Roman"/>
        <family val="1"/>
      </rPr>
      <t>Alimentation jusqu'au réseau existant</t>
    </r>
  </si>
  <si>
    <r>
      <rPr>
        <sz val="10"/>
        <rFont val="Times New Roman"/>
        <family val="1"/>
      </rPr>
      <t>PVC pression diam 32</t>
    </r>
  </si>
  <si>
    <r>
      <rPr>
        <sz val="10"/>
        <rFont val="Times New Roman"/>
        <family val="1"/>
      </rPr>
      <t>ens</t>
    </r>
  </si>
  <si>
    <r>
      <rPr>
        <sz val="10"/>
        <rFont val="Times New Roman"/>
        <family val="1"/>
      </rPr>
      <t>PVC pression diam 25</t>
    </r>
  </si>
  <si>
    <r>
      <rPr>
        <b/>
        <sz val="10"/>
        <rFont val="Times New Roman"/>
        <family val="1"/>
      </rPr>
      <t>Evacuation</t>
    </r>
  </si>
  <si>
    <r>
      <rPr>
        <sz val="10"/>
        <rFont val="Times New Roman"/>
        <family val="1"/>
      </rPr>
      <t>PVC diam 110</t>
    </r>
  </si>
  <si>
    <r>
      <rPr>
        <sz val="10"/>
        <rFont val="Times New Roman"/>
        <family val="1"/>
      </rPr>
      <t>PVC diam 63</t>
    </r>
  </si>
  <si>
    <r>
      <rPr>
        <sz val="10"/>
        <rFont val="Times New Roman"/>
        <family val="1"/>
      </rPr>
      <t>Fosse septique</t>
    </r>
  </si>
  <si>
    <r>
      <rPr>
        <sz val="10"/>
        <rFont val="Times New Roman"/>
        <family val="1"/>
      </rPr>
      <t>ENS</t>
    </r>
  </si>
  <si>
    <r>
      <rPr>
        <b/>
        <sz val="10"/>
        <rFont val="Times New Roman"/>
        <family val="1"/>
      </rPr>
      <t>Sous Total Plomberie</t>
    </r>
  </si>
  <si>
    <r>
      <rPr>
        <b/>
        <u/>
        <sz val="10"/>
        <rFont val="Times New Roman"/>
        <family val="1"/>
      </rPr>
      <t>VI - ELECTRICITE</t>
    </r>
  </si>
  <si>
    <r>
      <rPr>
        <sz val="10"/>
        <rFont val="Times New Roman"/>
        <family val="1"/>
      </rPr>
      <t>Mise à la terre</t>
    </r>
  </si>
  <si>
    <r>
      <rPr>
        <b/>
        <sz val="10"/>
        <rFont val="Times New Roman"/>
        <family val="1"/>
      </rPr>
      <t>Filerie - conduits - encastrement</t>
    </r>
  </si>
  <si>
    <r>
      <rPr>
        <sz val="10"/>
        <rFont val="Times New Roman"/>
        <family val="1"/>
      </rPr>
      <t>Tube orange de 11</t>
    </r>
  </si>
  <si>
    <r>
      <rPr>
        <sz val="10"/>
        <rFont val="Times New Roman"/>
        <family val="1"/>
      </rPr>
      <t>Conducteur H07VU 1,5 mm²</t>
    </r>
  </si>
  <si>
    <r>
      <rPr>
        <sz val="10"/>
        <rFont val="Times New Roman"/>
        <family val="1"/>
      </rPr>
      <t>Conducteur H07VU 2,5 mm²</t>
    </r>
  </si>
  <si>
    <r>
      <rPr>
        <b/>
        <sz val="10"/>
        <rFont val="Times New Roman"/>
        <family val="1"/>
      </rPr>
      <t>Appareillage (Neptune V6 - Plexo)</t>
    </r>
  </si>
  <si>
    <r>
      <rPr>
        <sz val="10"/>
        <rFont val="Times New Roman"/>
        <family val="1"/>
      </rPr>
      <t>Interrupteur  simple allumage</t>
    </r>
  </si>
  <si>
    <r>
      <rPr>
        <sz val="10"/>
        <rFont val="Times New Roman"/>
        <family val="1"/>
      </rPr>
      <t>Interrupteur va et vient</t>
    </r>
  </si>
  <si>
    <r>
      <rPr>
        <sz val="10"/>
        <rFont val="Times New Roman"/>
        <family val="1"/>
      </rPr>
      <t>Interrupteur  double allumage</t>
    </r>
  </si>
  <si>
    <r>
      <rPr>
        <sz val="10"/>
        <rFont val="Times New Roman"/>
        <family val="1"/>
      </rPr>
      <t>Prise de courant 10/16 A 2P + T simple</t>
    </r>
  </si>
  <si>
    <r>
      <rPr>
        <sz val="10"/>
        <rFont val="Times New Roman"/>
        <family val="1"/>
      </rPr>
      <t>Prise téléphone</t>
    </r>
  </si>
  <si>
    <r>
      <rPr>
        <b/>
        <sz val="10"/>
        <rFont val="Times New Roman"/>
        <family val="1"/>
      </rPr>
      <t>Eclairage</t>
    </r>
  </si>
  <si>
    <r>
      <rPr>
        <sz val="10"/>
        <rFont val="Times New Roman"/>
        <family val="1"/>
      </rPr>
      <t>Règlette fluorescente 0,60</t>
    </r>
  </si>
  <si>
    <r>
      <rPr>
        <sz val="10"/>
        <rFont val="Times New Roman"/>
        <family val="1"/>
      </rPr>
      <t>Règlette fluorescente 120</t>
    </r>
  </si>
  <si>
    <r>
      <rPr>
        <sz val="10"/>
        <rFont val="Times New Roman"/>
        <family val="1"/>
      </rPr>
      <t>Hublot étanche</t>
    </r>
  </si>
  <si>
    <r>
      <rPr>
        <sz val="10"/>
        <rFont val="Times New Roman"/>
        <family val="1"/>
      </rPr>
      <t>Applique linolithe + interrupteur + PC</t>
    </r>
  </si>
  <si>
    <r>
      <rPr>
        <b/>
        <sz val="10"/>
        <rFont val="Times New Roman"/>
        <family val="1"/>
      </rPr>
      <t>Divers</t>
    </r>
  </si>
  <si>
    <r>
      <rPr>
        <sz val="10"/>
        <rFont val="Times New Roman"/>
        <family val="1"/>
      </rPr>
      <t>Brasseur d'air</t>
    </r>
  </si>
  <si>
    <r>
      <rPr>
        <sz val="10"/>
        <rFont val="Times New Roman"/>
        <family val="1"/>
      </rPr>
      <t>Climatiseur 2,5 CV</t>
    </r>
  </si>
  <si>
    <r>
      <rPr>
        <sz val="10"/>
        <rFont val="Times New Roman"/>
        <family val="1"/>
      </rPr>
      <t>Split system 3 Cv</t>
    </r>
  </si>
  <si>
    <r>
      <rPr>
        <b/>
        <sz val="10"/>
        <rFont val="Times New Roman"/>
        <family val="1"/>
      </rPr>
      <t>Sous Total Electricité</t>
    </r>
  </si>
  <si>
    <r>
      <rPr>
        <b/>
        <u/>
        <sz val="10"/>
        <rFont val="Times New Roman"/>
        <family val="1"/>
      </rPr>
      <t>VII -AMENAGEMENT ESPACE VERT</t>
    </r>
  </si>
  <si>
    <r>
      <rPr>
        <sz val="10"/>
        <rFont val="Times New Roman"/>
        <family val="1"/>
      </rPr>
      <t>Plantation variété florale +gazon adaptée au milieu</t>
    </r>
  </si>
  <si>
    <r>
      <rPr>
        <b/>
        <sz val="10"/>
        <rFont val="Times New Roman"/>
        <family val="1"/>
      </rPr>
      <t>Sous Total Aménagement Espace Vert</t>
    </r>
  </si>
  <si>
    <r>
      <rPr>
        <b/>
        <u/>
        <sz val="10"/>
        <rFont val="Times New Roman"/>
        <family val="1"/>
      </rPr>
      <t>VIII - PEINTURE</t>
    </r>
  </si>
  <si>
    <r>
      <rPr>
        <sz val="10"/>
        <rFont val="Times New Roman"/>
        <family val="1"/>
      </rPr>
      <t>Préparation des surfaces</t>
    </r>
  </si>
  <si>
    <r>
      <rPr>
        <sz val="10"/>
        <rFont val="Times New Roman"/>
        <family val="1"/>
      </rPr>
      <t>m2</t>
    </r>
  </si>
  <si>
    <r>
      <rPr>
        <sz val="10"/>
        <rFont val="Times New Roman"/>
        <family val="1"/>
      </rPr>
      <t>Pantex 900</t>
    </r>
  </si>
  <si>
    <r>
      <rPr>
        <sz val="10"/>
        <rFont val="Times New Roman"/>
        <family val="1"/>
      </rPr>
      <t xml:space="preserve">Peinture à l'huile en 3 couches  sur murs en
</t>
    </r>
    <r>
      <rPr>
        <sz val="10"/>
        <rFont val="Times New Roman"/>
        <family val="1"/>
      </rPr>
      <t>soubassemnt</t>
    </r>
  </si>
  <si>
    <r>
      <rPr>
        <sz val="10"/>
        <rFont val="Times New Roman"/>
        <family val="1"/>
      </rPr>
      <t>Peinture Glycéro sur menuiseries métallique et bois</t>
    </r>
  </si>
  <si>
    <r>
      <rPr>
        <sz val="10"/>
        <rFont val="Times New Roman"/>
        <family val="1"/>
      </rPr>
      <t xml:space="preserve">Vernis cellulosique 100% sur menuiserie bois (entrée
</t>
    </r>
    <r>
      <rPr>
        <sz val="10"/>
        <rFont val="Times New Roman"/>
        <family val="1"/>
      </rPr>
      <t>principale)</t>
    </r>
  </si>
  <si>
    <r>
      <rPr>
        <b/>
        <sz val="10"/>
        <rFont val="Times New Roman"/>
        <family val="1"/>
      </rPr>
      <t>Sous Total Peinture</t>
    </r>
  </si>
  <si>
    <r>
      <rPr>
        <b/>
        <sz val="10"/>
        <rFont val="Times New Roman"/>
        <family val="1"/>
      </rPr>
      <t>TOTAL GENERAL HTVA</t>
    </r>
  </si>
  <si>
    <t>Arrêté le présent devis à la somme de :_____________________________________________</t>
  </si>
  <si>
    <t>Construction et réhabilitation d'infrastructures au profit des communautés locales, Village de Djibanar, commune de Djibanar,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</si>
</sst>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color rgb="FF000000"/>
      <name val="Times New Roman"/>
      <charset val="204"/>
    </font>
    <font>
      <b/>
      <sz val="12"/>
      <name val="Times New Roman"/>
      <family val="1"/>
    </font>
    <font>
      <sz val="10"/>
      <color rgb="FF000000"/>
      <name val="Times New Roman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2"/>
    </font>
    <font>
      <sz val="10"/>
      <name val="Times New Roman"/>
      <family val="1"/>
    </font>
    <font>
      <b/>
      <sz val="11"/>
      <color rgb="FF000000"/>
      <name val="Times New Roman"/>
      <family val="2"/>
    </font>
    <font>
      <b/>
      <u/>
      <sz val="10"/>
      <name val="Times New Roman"/>
      <family val="1"/>
    </font>
    <font>
      <vertAlign val="subscript"/>
      <sz val="10"/>
      <name val="Times New Roman"/>
      <family val="1"/>
    </font>
    <font>
      <sz val="6.5"/>
      <name val="Times New Roman"/>
      <family val="1"/>
    </font>
    <font>
      <sz val="11"/>
      <color rgb="FF000000"/>
      <name val="Times New Roman"/>
      <family val="1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1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3" fillId="0" borderId="1" xfId="0" applyFont="1" applyBorder="1" applyAlignment="1">
      <alignment horizontal="left" vertical="top" wrapText="1" indent="9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horizontal="left" vertical="top" indent="2" shrinkToFit="1"/>
    </xf>
    <xf numFmtId="3" fontId="5" fillId="0" borderId="1" xfId="0" applyNumberFormat="1" applyFont="1" applyBorder="1" applyAlignment="1">
      <alignment horizontal="right" vertical="top" indent="2" shrinkToFit="1"/>
    </xf>
    <xf numFmtId="0" fontId="6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shrinkToFit="1"/>
    </xf>
    <xf numFmtId="3" fontId="2" fillId="0" borderId="1" xfId="0" applyNumberFormat="1" applyFont="1" applyBorder="1" applyAlignment="1">
      <alignment horizontal="left" vertical="top" indent="3" shrinkToFit="1"/>
    </xf>
    <xf numFmtId="164" fontId="2" fillId="0" borderId="1" xfId="0" applyNumberFormat="1" applyFont="1" applyBorder="1" applyAlignment="1">
      <alignment horizontal="center" vertical="top" shrinkToFit="1"/>
    </xf>
    <xf numFmtId="2" fontId="2" fillId="0" borderId="1" xfId="0" applyNumberFormat="1" applyFont="1" applyBorder="1" applyAlignment="1">
      <alignment horizontal="center" vertical="center" shrinkToFit="1"/>
    </xf>
    <xf numFmtId="164" fontId="2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top" indent="1" shrinkToFit="1"/>
    </xf>
    <xf numFmtId="0" fontId="3" fillId="0" borderId="1" xfId="0" applyFont="1" applyBorder="1" applyAlignment="1">
      <alignment horizontal="left" vertical="top" wrapText="1" indent="6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3"/>
    </xf>
    <xf numFmtId="1" fontId="2" fillId="0" borderId="1" xfId="0" applyNumberFormat="1" applyFont="1" applyBorder="1" applyAlignment="1">
      <alignment horizontal="right" vertical="top" indent="1" shrinkToFit="1"/>
    </xf>
    <xf numFmtId="1" fontId="5" fillId="0" borderId="1" xfId="0" applyNumberFormat="1" applyFont="1" applyBorder="1" applyAlignment="1">
      <alignment horizontal="left" vertical="top" indent="2" shrinkToFit="1"/>
    </xf>
    <xf numFmtId="1" fontId="2" fillId="0" borderId="1" xfId="0" applyNumberFormat="1" applyFont="1" applyBorder="1" applyAlignment="1">
      <alignment horizontal="right" vertical="center" indent="1" shrinkToFit="1"/>
    </xf>
    <xf numFmtId="2" fontId="2" fillId="0" borderId="1" xfId="0" applyNumberFormat="1" applyFont="1" applyBorder="1" applyAlignment="1">
      <alignment horizontal="right" vertical="center" indent="1" shrinkToFit="1"/>
    </xf>
    <xf numFmtId="3" fontId="2" fillId="0" borderId="1" xfId="0" applyNumberFormat="1" applyFont="1" applyBorder="1" applyAlignment="1">
      <alignment horizontal="right" vertical="center" indent="1" shrinkToFit="1"/>
    </xf>
    <xf numFmtId="1" fontId="2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horizontal="left" vertical="top" wrapText="1" indent="9"/>
    </xf>
    <xf numFmtId="0" fontId="0" fillId="2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 indent="8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 indent="10"/>
    </xf>
    <xf numFmtId="3" fontId="11" fillId="0" borderId="1" xfId="0" applyNumberFormat="1" applyFont="1" applyBorder="1" applyAlignment="1">
      <alignment horizontal="right" vertical="top" indent="2" shrinkToFit="1"/>
    </xf>
    <xf numFmtId="4" fontId="7" fillId="2" borderId="1" xfId="0" applyNumberFormat="1" applyFont="1" applyFill="1" applyBorder="1" applyAlignment="1">
      <alignment horizontal="right" vertical="top" indent="2" shrinkToFit="1"/>
    </xf>
    <xf numFmtId="4" fontId="7" fillId="0" borderId="1" xfId="0" applyNumberFormat="1" applyFont="1" applyBorder="1" applyAlignment="1">
      <alignment horizontal="right" vertical="top" indent="1" shrinkToFit="1"/>
    </xf>
    <xf numFmtId="0" fontId="12" fillId="3" borderId="6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8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9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94"/>
  <sheetViews>
    <sheetView tabSelected="1" zoomScale="115" zoomScaleNormal="115" workbookViewId="0">
      <selection activeCell="A94" sqref="A2:F94"/>
    </sheetView>
  </sheetViews>
  <sheetFormatPr defaultColWidth="8.83203125" defaultRowHeight="12.75" x14ac:dyDescent="0.2"/>
  <cols>
    <col min="1" max="1" width="6.1640625" customWidth="1"/>
    <col min="2" max="2" width="52.6640625" customWidth="1"/>
    <col min="3" max="3" width="8.6640625" customWidth="1"/>
    <col min="4" max="4" width="8.33203125" customWidth="1"/>
    <col min="5" max="5" width="14" customWidth="1"/>
    <col min="6" max="6" width="16.83203125" customWidth="1"/>
  </cols>
  <sheetData>
    <row r="2" spans="1:6" ht="69.95" customHeight="1" x14ac:dyDescent="0.2">
      <c r="A2" s="38" t="s">
        <v>103</v>
      </c>
      <c r="B2" s="39"/>
      <c r="C2" s="39"/>
      <c r="D2" s="39"/>
      <c r="E2" s="39"/>
      <c r="F2" s="40"/>
    </row>
    <row r="3" spans="1:6" ht="17.25" customHeight="1" x14ac:dyDescent="0.2">
      <c r="A3" s="41" t="s">
        <v>0</v>
      </c>
      <c r="B3" s="41"/>
      <c r="C3" s="41"/>
      <c r="D3" s="41"/>
      <c r="E3" s="41"/>
      <c r="F3" s="42"/>
    </row>
    <row r="4" spans="1:6" ht="15.75" customHeight="1" x14ac:dyDescent="0.2">
      <c r="A4" s="1">
        <v>1</v>
      </c>
      <c r="B4" s="2" t="s">
        <v>1</v>
      </c>
      <c r="C4" s="2" t="s">
        <v>2</v>
      </c>
      <c r="D4" s="2" t="s">
        <v>3</v>
      </c>
      <c r="E4" s="3" t="s">
        <v>4</v>
      </c>
      <c r="F4" s="4" t="s">
        <v>5</v>
      </c>
    </row>
    <row r="5" spans="1:6" ht="14.45" customHeight="1" x14ac:dyDescent="0.2">
      <c r="A5" s="1">
        <v>2</v>
      </c>
      <c r="B5" s="5" t="s">
        <v>6</v>
      </c>
      <c r="C5" s="6"/>
      <c r="D5" s="6"/>
      <c r="E5" s="6"/>
      <c r="F5" s="6"/>
    </row>
    <row r="6" spans="1:6" ht="28.5" customHeight="1" x14ac:dyDescent="0.2">
      <c r="A6" s="1">
        <v>3</v>
      </c>
      <c r="B6" s="7" t="s">
        <v>7</v>
      </c>
      <c r="C6" s="8" t="s">
        <v>8</v>
      </c>
      <c r="D6" s="9">
        <v>76</v>
      </c>
      <c r="E6" s="10"/>
      <c r="F6" s="11">
        <f>E6*D6</f>
        <v>0</v>
      </c>
    </row>
    <row r="7" spans="1:6" ht="15.95" customHeight="1" x14ac:dyDescent="0.2">
      <c r="A7" s="1">
        <v>4</v>
      </c>
      <c r="B7" s="12" t="s">
        <v>9</v>
      </c>
      <c r="C7" s="8" t="s">
        <v>8</v>
      </c>
      <c r="D7" s="13">
        <v>26.88</v>
      </c>
      <c r="E7" s="14"/>
      <c r="F7" s="11">
        <f t="shared" ref="F7:F24" si="0">E7*D7</f>
        <v>0</v>
      </c>
    </row>
    <row r="8" spans="1:6" ht="15.95" customHeight="1" x14ac:dyDescent="0.2">
      <c r="A8" s="1">
        <v>5</v>
      </c>
      <c r="B8" s="12" t="s">
        <v>10</v>
      </c>
      <c r="C8" s="8" t="s">
        <v>8</v>
      </c>
      <c r="D8" s="15">
        <v>21.6</v>
      </c>
      <c r="E8" s="14"/>
      <c r="F8" s="11">
        <f t="shared" si="0"/>
        <v>0</v>
      </c>
    </row>
    <row r="9" spans="1:6" ht="15.95" customHeight="1" x14ac:dyDescent="0.2">
      <c r="A9" s="1">
        <v>6</v>
      </c>
      <c r="B9" s="12" t="s">
        <v>11</v>
      </c>
      <c r="C9" s="8" t="s">
        <v>8</v>
      </c>
      <c r="D9" s="13">
        <v>3.05</v>
      </c>
      <c r="E9" s="10"/>
      <c r="F9" s="11">
        <f t="shared" si="0"/>
        <v>0</v>
      </c>
    </row>
    <row r="10" spans="1:6" ht="28.5" customHeight="1" x14ac:dyDescent="0.2">
      <c r="A10" s="1">
        <v>7</v>
      </c>
      <c r="B10" s="7" t="s">
        <v>12</v>
      </c>
      <c r="C10" s="8" t="s">
        <v>8</v>
      </c>
      <c r="D10" s="16">
        <v>3.32</v>
      </c>
      <c r="E10" s="10"/>
      <c r="F10" s="11">
        <f t="shared" si="0"/>
        <v>0</v>
      </c>
    </row>
    <row r="11" spans="1:6" ht="28.5" customHeight="1" x14ac:dyDescent="0.2">
      <c r="A11" s="1">
        <v>8</v>
      </c>
      <c r="B11" s="7" t="s">
        <v>13</v>
      </c>
      <c r="C11" s="8" t="s">
        <v>8</v>
      </c>
      <c r="D11" s="16">
        <v>0.73</v>
      </c>
      <c r="E11" s="10"/>
      <c r="F11" s="11">
        <f t="shared" si="0"/>
        <v>0</v>
      </c>
    </row>
    <row r="12" spans="1:6" ht="28.5" customHeight="1" x14ac:dyDescent="0.2">
      <c r="A12" s="1">
        <v>9</v>
      </c>
      <c r="B12" s="7" t="s">
        <v>14</v>
      </c>
      <c r="C12" s="8" t="s">
        <v>8</v>
      </c>
      <c r="D12" s="17">
        <v>5.0999999999999996</v>
      </c>
      <c r="E12" s="10"/>
      <c r="F12" s="11">
        <f t="shared" si="0"/>
        <v>0</v>
      </c>
    </row>
    <row r="13" spans="1:6" ht="28.5" customHeight="1" x14ac:dyDescent="0.2">
      <c r="A13" s="1">
        <v>10</v>
      </c>
      <c r="B13" s="7" t="s">
        <v>15</v>
      </c>
      <c r="C13" s="8" t="s">
        <v>8</v>
      </c>
      <c r="D13" s="16">
        <v>0.17</v>
      </c>
      <c r="E13" s="10"/>
      <c r="F13" s="11">
        <f t="shared" si="0"/>
        <v>0</v>
      </c>
    </row>
    <row r="14" spans="1:6" ht="15.95" customHeight="1" x14ac:dyDescent="0.2">
      <c r="A14" s="1">
        <v>11</v>
      </c>
      <c r="B14" s="12" t="s">
        <v>16</v>
      </c>
      <c r="C14" s="8" t="s">
        <v>8</v>
      </c>
      <c r="D14" s="13">
        <v>0.27</v>
      </c>
      <c r="E14" s="10"/>
      <c r="F14" s="11">
        <f t="shared" si="0"/>
        <v>0</v>
      </c>
    </row>
    <row r="15" spans="1:6" ht="15.95" customHeight="1" x14ac:dyDescent="0.2">
      <c r="A15" s="1">
        <v>12</v>
      </c>
      <c r="B15" s="12" t="s">
        <v>17</v>
      </c>
      <c r="C15" s="8" t="s">
        <v>8</v>
      </c>
      <c r="D15" s="15">
        <v>7.1</v>
      </c>
      <c r="E15" s="10"/>
      <c r="F15" s="11">
        <f t="shared" si="0"/>
        <v>0</v>
      </c>
    </row>
    <row r="16" spans="1:6" ht="15.95" customHeight="1" x14ac:dyDescent="0.2">
      <c r="A16" s="1">
        <v>13</v>
      </c>
      <c r="B16" s="12" t="s">
        <v>18</v>
      </c>
      <c r="C16" s="8" t="s">
        <v>8</v>
      </c>
      <c r="D16" s="15">
        <v>14.4</v>
      </c>
      <c r="E16" s="14"/>
      <c r="F16" s="11">
        <f t="shared" si="0"/>
        <v>0</v>
      </c>
    </row>
    <row r="17" spans="1:6" ht="15.75" customHeight="1" x14ac:dyDescent="0.2">
      <c r="A17" s="1">
        <v>14</v>
      </c>
      <c r="B17" s="12" t="s">
        <v>19</v>
      </c>
      <c r="C17" s="18" t="s">
        <v>20</v>
      </c>
      <c r="D17" s="1">
        <v>245</v>
      </c>
      <c r="E17" s="14"/>
      <c r="F17" s="11">
        <f t="shared" si="0"/>
        <v>0</v>
      </c>
    </row>
    <row r="18" spans="1:6" ht="28.5" customHeight="1" x14ac:dyDescent="0.2">
      <c r="A18" s="1">
        <v>15</v>
      </c>
      <c r="B18" s="7" t="s">
        <v>21</v>
      </c>
      <c r="C18" s="8" t="s">
        <v>8</v>
      </c>
      <c r="D18" s="13">
        <v>4.33</v>
      </c>
      <c r="E18" s="10"/>
      <c r="F18" s="11">
        <f t="shared" si="0"/>
        <v>0</v>
      </c>
    </row>
    <row r="19" spans="1:6" ht="15.75" customHeight="1" x14ac:dyDescent="0.2">
      <c r="A19" s="1">
        <v>16</v>
      </c>
      <c r="B19" s="12" t="s">
        <v>22</v>
      </c>
      <c r="C19" s="18" t="s">
        <v>23</v>
      </c>
      <c r="D19" s="1">
        <v>1</v>
      </c>
      <c r="E19" s="10"/>
      <c r="F19" s="11">
        <f t="shared" si="0"/>
        <v>0</v>
      </c>
    </row>
    <row r="20" spans="1:6" ht="28.5" customHeight="1" x14ac:dyDescent="0.2">
      <c r="A20" s="1">
        <v>17</v>
      </c>
      <c r="B20" s="7" t="s">
        <v>24</v>
      </c>
      <c r="C20" s="8" t="s">
        <v>8</v>
      </c>
      <c r="D20" s="13">
        <v>4.8899999999999997</v>
      </c>
      <c r="E20" s="10"/>
      <c r="F20" s="11">
        <f t="shared" si="0"/>
        <v>0</v>
      </c>
    </row>
    <row r="21" spans="1:6" ht="15.75" customHeight="1" x14ac:dyDescent="0.2">
      <c r="A21" s="1">
        <v>18</v>
      </c>
      <c r="B21" s="12" t="s">
        <v>25</v>
      </c>
      <c r="C21" s="18" t="s">
        <v>20</v>
      </c>
      <c r="D21" s="13">
        <v>320.33999999999997</v>
      </c>
      <c r="E21" s="14"/>
      <c r="F21" s="11">
        <f t="shared" si="0"/>
        <v>0</v>
      </c>
    </row>
    <row r="22" spans="1:6" ht="28.5" customHeight="1" x14ac:dyDescent="0.2">
      <c r="A22" s="1">
        <v>19</v>
      </c>
      <c r="B22" s="7" t="s">
        <v>26</v>
      </c>
      <c r="C22" s="19" t="s">
        <v>20</v>
      </c>
      <c r="D22" s="9">
        <v>954</v>
      </c>
      <c r="E22" s="14"/>
      <c r="F22" s="11">
        <f t="shared" si="0"/>
        <v>0</v>
      </c>
    </row>
    <row r="23" spans="1:6" ht="15.75" customHeight="1" x14ac:dyDescent="0.2">
      <c r="A23" s="1">
        <v>20</v>
      </c>
      <c r="B23" s="12" t="s">
        <v>27</v>
      </c>
      <c r="C23" s="18" t="s">
        <v>20</v>
      </c>
      <c r="D23" s="15">
        <v>169.2</v>
      </c>
      <c r="E23" s="10"/>
      <c r="F23" s="11">
        <f t="shared" si="0"/>
        <v>0</v>
      </c>
    </row>
    <row r="24" spans="1:6" ht="15.75" customHeight="1" x14ac:dyDescent="0.2">
      <c r="A24" s="1">
        <v>22</v>
      </c>
      <c r="B24" s="12" t="s">
        <v>28</v>
      </c>
      <c r="C24" s="18" t="s">
        <v>23</v>
      </c>
      <c r="D24" s="1">
        <v>6</v>
      </c>
      <c r="E24" s="14"/>
      <c r="F24" s="11">
        <f t="shared" si="0"/>
        <v>0</v>
      </c>
    </row>
    <row r="25" spans="1:6" ht="15.75" customHeight="1" x14ac:dyDescent="0.2">
      <c r="A25" s="29">
        <v>23</v>
      </c>
      <c r="B25" s="32" t="s">
        <v>29</v>
      </c>
      <c r="C25" s="31"/>
      <c r="D25" s="31"/>
      <c r="E25" s="31"/>
      <c r="F25" s="36">
        <f>SUM(F6:F24)</f>
        <v>0</v>
      </c>
    </row>
    <row r="26" spans="1:6" ht="14.45" customHeight="1" x14ac:dyDescent="0.2">
      <c r="A26" s="1">
        <v>24</v>
      </c>
      <c r="B26" s="5" t="s">
        <v>30</v>
      </c>
      <c r="C26" s="6"/>
      <c r="D26" s="6"/>
      <c r="E26" s="6"/>
      <c r="F26" s="6"/>
    </row>
    <row r="27" spans="1:6" ht="15.75" customHeight="1" x14ac:dyDescent="0.2">
      <c r="A27" s="1">
        <v>25</v>
      </c>
      <c r="B27" s="12" t="s">
        <v>31</v>
      </c>
      <c r="C27" s="18" t="s">
        <v>20</v>
      </c>
      <c r="D27" s="15">
        <v>169.2</v>
      </c>
      <c r="E27" s="14"/>
      <c r="F27" s="11">
        <f>E27*D27</f>
        <v>0</v>
      </c>
    </row>
    <row r="28" spans="1:6" ht="15.75" customHeight="1" x14ac:dyDescent="0.2">
      <c r="A28" s="1">
        <v>26</v>
      </c>
      <c r="B28" s="12" t="s">
        <v>32</v>
      </c>
      <c r="C28" s="18" t="s">
        <v>20</v>
      </c>
      <c r="D28" s="15">
        <v>169.2</v>
      </c>
      <c r="E28" s="14"/>
      <c r="F28" s="11">
        <f t="shared" ref="F28:F29" si="1">E28*D28</f>
        <v>0</v>
      </c>
    </row>
    <row r="29" spans="1:6" ht="15.75" customHeight="1" x14ac:dyDescent="0.2">
      <c r="A29" s="1">
        <v>27</v>
      </c>
      <c r="B29" s="12" t="s">
        <v>33</v>
      </c>
      <c r="C29" s="18" t="s">
        <v>34</v>
      </c>
      <c r="D29" s="13">
        <v>71.19</v>
      </c>
      <c r="E29" s="14"/>
      <c r="F29" s="11">
        <f t="shared" si="1"/>
        <v>0</v>
      </c>
    </row>
    <row r="30" spans="1:6" ht="15.75" customHeight="1" x14ac:dyDescent="0.2">
      <c r="A30" s="29">
        <v>28</v>
      </c>
      <c r="B30" s="30" t="s">
        <v>35</v>
      </c>
      <c r="C30" s="31"/>
      <c r="D30" s="31"/>
      <c r="E30" s="31"/>
      <c r="F30" s="36">
        <f>SUM(F27:F29)</f>
        <v>0</v>
      </c>
    </row>
    <row r="31" spans="1:6" ht="14.45" customHeight="1" x14ac:dyDescent="0.2">
      <c r="A31" s="1">
        <v>29</v>
      </c>
      <c r="B31" s="5" t="s">
        <v>36</v>
      </c>
      <c r="C31" s="6"/>
      <c r="D31" s="6"/>
      <c r="E31" s="6"/>
      <c r="F31" s="6"/>
    </row>
    <row r="32" spans="1:6" ht="28.5" customHeight="1" x14ac:dyDescent="0.2">
      <c r="A32" s="1">
        <v>30</v>
      </c>
      <c r="B32" s="7" t="s">
        <v>37</v>
      </c>
      <c r="C32" s="19" t="s">
        <v>20</v>
      </c>
      <c r="D32" s="16">
        <v>148.38</v>
      </c>
      <c r="E32" s="10"/>
      <c r="F32" s="11">
        <f>E32*D32</f>
        <v>0</v>
      </c>
    </row>
    <row r="33" spans="1:6" ht="15.75" customHeight="1" x14ac:dyDescent="0.2">
      <c r="A33" s="1">
        <v>31</v>
      </c>
      <c r="B33" s="12" t="s">
        <v>38</v>
      </c>
      <c r="C33" s="18" t="s">
        <v>34</v>
      </c>
      <c r="D33" s="13">
        <v>138.79</v>
      </c>
      <c r="E33" s="14"/>
      <c r="F33" s="11">
        <f t="shared" ref="F33:F34" si="2">E33*D33</f>
        <v>0</v>
      </c>
    </row>
    <row r="34" spans="1:6" ht="28.5" customHeight="1" x14ac:dyDescent="0.2">
      <c r="A34" s="1">
        <v>32</v>
      </c>
      <c r="B34" s="7" t="s">
        <v>39</v>
      </c>
      <c r="C34" s="19" t="s">
        <v>20</v>
      </c>
      <c r="D34" s="16">
        <v>44.24</v>
      </c>
      <c r="E34" s="14"/>
      <c r="F34" s="11">
        <f t="shared" si="2"/>
        <v>0</v>
      </c>
    </row>
    <row r="35" spans="1:6" ht="15.75" customHeight="1" x14ac:dyDescent="0.2">
      <c r="A35" s="29">
        <v>33</v>
      </c>
      <c r="B35" s="30" t="s">
        <v>40</v>
      </c>
      <c r="C35" s="31"/>
      <c r="D35" s="31"/>
      <c r="E35" s="31"/>
      <c r="F35" s="36">
        <f>SUM(F32:F34)</f>
        <v>0</v>
      </c>
    </row>
    <row r="36" spans="1:6" ht="14.45" customHeight="1" x14ac:dyDescent="0.2">
      <c r="A36" s="1">
        <v>34</v>
      </c>
      <c r="B36" s="5" t="s">
        <v>41</v>
      </c>
      <c r="C36" s="6"/>
      <c r="D36" s="6"/>
      <c r="E36" s="6"/>
      <c r="F36" s="6"/>
    </row>
    <row r="37" spans="1:6" ht="28.5" customHeight="1" x14ac:dyDescent="0.2">
      <c r="A37" s="1">
        <v>36</v>
      </c>
      <c r="B37" s="7" t="s">
        <v>42</v>
      </c>
      <c r="C37" s="19" t="s">
        <v>23</v>
      </c>
      <c r="D37" s="9">
        <v>1</v>
      </c>
      <c r="E37" s="10"/>
      <c r="F37" s="11">
        <f>E37*D37</f>
        <v>0</v>
      </c>
    </row>
    <row r="38" spans="1:6" ht="28.5" customHeight="1" x14ac:dyDescent="0.2">
      <c r="A38" s="1">
        <v>37</v>
      </c>
      <c r="B38" s="7" t="s">
        <v>43</v>
      </c>
      <c r="C38" s="19" t="s">
        <v>23</v>
      </c>
      <c r="D38" s="9">
        <v>2</v>
      </c>
      <c r="E38" s="10"/>
      <c r="F38" s="11">
        <f t="shared" ref="F38:F44" si="3">E38*D38</f>
        <v>0</v>
      </c>
    </row>
    <row r="39" spans="1:6" ht="15.75" customHeight="1" x14ac:dyDescent="0.2">
      <c r="A39" s="1">
        <v>38</v>
      </c>
      <c r="B39" s="12" t="s">
        <v>44</v>
      </c>
      <c r="C39" s="18" t="s">
        <v>23</v>
      </c>
      <c r="D39" s="1">
        <v>6</v>
      </c>
      <c r="E39" s="10"/>
      <c r="F39" s="11">
        <f t="shared" si="3"/>
        <v>0</v>
      </c>
    </row>
    <row r="40" spans="1:6" ht="28.5" customHeight="1" x14ac:dyDescent="0.2">
      <c r="A40" s="1">
        <v>39</v>
      </c>
      <c r="B40" s="7" t="s">
        <v>45</v>
      </c>
      <c r="C40" s="19" t="s">
        <v>23</v>
      </c>
      <c r="D40" s="1">
        <v>6</v>
      </c>
      <c r="E40" s="10"/>
      <c r="F40" s="11">
        <f t="shared" si="3"/>
        <v>0</v>
      </c>
    </row>
    <row r="41" spans="1:6" ht="28.5" customHeight="1" x14ac:dyDescent="0.2">
      <c r="A41" s="1">
        <v>40</v>
      </c>
      <c r="B41" s="7" t="s">
        <v>46</v>
      </c>
      <c r="C41" s="18" t="s">
        <v>23</v>
      </c>
      <c r="D41" s="1">
        <v>2</v>
      </c>
      <c r="E41" s="20"/>
      <c r="F41" s="11">
        <f t="shared" si="3"/>
        <v>0</v>
      </c>
    </row>
    <row r="42" spans="1:6" ht="28.5" customHeight="1" x14ac:dyDescent="0.2">
      <c r="A42" s="1">
        <v>41</v>
      </c>
      <c r="B42" s="7" t="s">
        <v>47</v>
      </c>
      <c r="C42" s="19" t="s">
        <v>23</v>
      </c>
      <c r="D42" s="9">
        <v>20</v>
      </c>
      <c r="E42" s="20"/>
      <c r="F42" s="11">
        <f t="shared" si="3"/>
        <v>0</v>
      </c>
    </row>
    <row r="43" spans="1:6" ht="28.5" customHeight="1" x14ac:dyDescent="0.2">
      <c r="A43" s="1">
        <v>42</v>
      </c>
      <c r="B43" s="7" t="s">
        <v>48</v>
      </c>
      <c r="C43" s="19" t="s">
        <v>23</v>
      </c>
      <c r="D43" s="9">
        <v>4</v>
      </c>
      <c r="E43" s="20"/>
      <c r="F43" s="11">
        <f t="shared" si="3"/>
        <v>0</v>
      </c>
    </row>
    <row r="44" spans="1:6" ht="28.5" customHeight="1" x14ac:dyDescent="0.2">
      <c r="A44" s="1">
        <v>43</v>
      </c>
      <c r="B44" s="7" t="s">
        <v>49</v>
      </c>
      <c r="C44" s="19" t="s">
        <v>23</v>
      </c>
      <c r="D44" s="9">
        <v>2</v>
      </c>
      <c r="E44" s="20"/>
      <c r="F44" s="11">
        <f t="shared" si="3"/>
        <v>0</v>
      </c>
    </row>
    <row r="45" spans="1:6" ht="15.75" customHeight="1" x14ac:dyDescent="0.2">
      <c r="A45" s="29">
        <v>44</v>
      </c>
      <c r="B45" s="32" t="s">
        <v>50</v>
      </c>
      <c r="C45" s="31"/>
      <c r="D45" s="31"/>
      <c r="E45" s="31"/>
      <c r="F45" s="36">
        <f>SUM(F37:F44)</f>
        <v>0</v>
      </c>
    </row>
    <row r="46" spans="1:6" ht="14.45" customHeight="1" x14ac:dyDescent="0.2">
      <c r="A46" s="1">
        <v>45</v>
      </c>
      <c r="B46" s="21" t="s">
        <v>51</v>
      </c>
      <c r="C46" s="6"/>
      <c r="D46" s="6"/>
      <c r="E46" s="6"/>
      <c r="F46" s="6"/>
    </row>
    <row r="47" spans="1:6" ht="14.45" customHeight="1" x14ac:dyDescent="0.2">
      <c r="A47" s="1">
        <v>46</v>
      </c>
      <c r="B47" s="22" t="s">
        <v>52</v>
      </c>
      <c r="C47" s="6"/>
      <c r="D47" s="6"/>
      <c r="E47" s="6"/>
      <c r="F47" s="6"/>
    </row>
    <row r="48" spans="1:6" ht="15.75" customHeight="1" x14ac:dyDescent="0.2">
      <c r="A48" s="1">
        <v>47</v>
      </c>
      <c r="B48" s="12" t="s">
        <v>53</v>
      </c>
      <c r="C48" s="18" t="s">
        <v>23</v>
      </c>
      <c r="D48" s="1">
        <v>4</v>
      </c>
      <c r="E48" s="20"/>
      <c r="F48" s="11">
        <f>E48*D48</f>
        <v>0</v>
      </c>
    </row>
    <row r="49" spans="1:6" ht="15.75" customHeight="1" x14ac:dyDescent="0.2">
      <c r="A49" s="1">
        <v>48</v>
      </c>
      <c r="B49" s="12" t="s">
        <v>54</v>
      </c>
      <c r="C49" s="18" t="s">
        <v>23</v>
      </c>
      <c r="D49" s="1">
        <v>4</v>
      </c>
      <c r="E49" s="20"/>
      <c r="F49" s="11">
        <f t="shared" ref="F49:F59" si="4">E49*D49</f>
        <v>0</v>
      </c>
    </row>
    <row r="50" spans="1:6" ht="28.5" customHeight="1" x14ac:dyDescent="0.2">
      <c r="A50" s="1">
        <v>49</v>
      </c>
      <c r="B50" s="7" t="s">
        <v>55</v>
      </c>
      <c r="C50" s="19" t="s">
        <v>23</v>
      </c>
      <c r="D50" s="9">
        <v>1</v>
      </c>
      <c r="E50" s="20"/>
      <c r="F50" s="11">
        <f t="shared" si="4"/>
        <v>0</v>
      </c>
    </row>
    <row r="51" spans="1:6" ht="28.5" customHeight="1" x14ac:dyDescent="0.2">
      <c r="A51" s="1">
        <v>50</v>
      </c>
      <c r="B51" s="7" t="s">
        <v>56</v>
      </c>
      <c r="C51" s="19" t="s">
        <v>23</v>
      </c>
      <c r="D51" s="9">
        <v>1</v>
      </c>
      <c r="E51" s="20"/>
      <c r="F51" s="11">
        <f t="shared" si="4"/>
        <v>0</v>
      </c>
    </row>
    <row r="52" spans="1:6" ht="15.75" customHeight="1" x14ac:dyDescent="0.2">
      <c r="A52" s="1">
        <v>51</v>
      </c>
      <c r="B52" s="12" t="s">
        <v>57</v>
      </c>
      <c r="C52" s="18" t="s">
        <v>23</v>
      </c>
      <c r="D52" s="1">
        <v>1</v>
      </c>
      <c r="E52" s="20"/>
      <c r="F52" s="11">
        <f t="shared" si="4"/>
        <v>0</v>
      </c>
    </row>
    <row r="53" spans="1:6" ht="14.45" customHeight="1" x14ac:dyDescent="0.2">
      <c r="A53" s="1">
        <v>56</v>
      </c>
      <c r="B53" s="22" t="s">
        <v>58</v>
      </c>
      <c r="C53" s="6"/>
      <c r="D53" s="6"/>
      <c r="E53" s="6"/>
      <c r="F53" s="11"/>
    </row>
    <row r="54" spans="1:6" ht="15.75" customHeight="1" x14ac:dyDescent="0.2">
      <c r="A54" s="1">
        <v>57</v>
      </c>
      <c r="B54" s="12" t="s">
        <v>59</v>
      </c>
      <c r="C54" s="18" t="s">
        <v>60</v>
      </c>
      <c r="D54" s="1">
        <v>1</v>
      </c>
      <c r="E54" s="20"/>
      <c r="F54" s="11">
        <f t="shared" si="4"/>
        <v>0</v>
      </c>
    </row>
    <row r="55" spans="1:6" ht="15.75" customHeight="1" x14ac:dyDescent="0.2">
      <c r="A55" s="1">
        <v>58</v>
      </c>
      <c r="B55" s="12" t="s">
        <v>61</v>
      </c>
      <c r="C55" s="18" t="s">
        <v>60</v>
      </c>
      <c r="D55" s="1">
        <v>1</v>
      </c>
      <c r="E55" s="20"/>
      <c r="F55" s="11">
        <f t="shared" si="4"/>
        <v>0</v>
      </c>
    </row>
    <row r="56" spans="1:6" ht="14.45" customHeight="1" x14ac:dyDescent="0.2">
      <c r="A56" s="1">
        <v>59</v>
      </c>
      <c r="B56" s="22" t="s">
        <v>62</v>
      </c>
      <c r="C56" s="6"/>
      <c r="D56" s="6"/>
      <c r="E56" s="6"/>
      <c r="F56" s="11"/>
    </row>
    <row r="57" spans="1:6" ht="15.75" customHeight="1" x14ac:dyDescent="0.2">
      <c r="A57" s="1">
        <v>60</v>
      </c>
      <c r="B57" s="12" t="s">
        <v>63</v>
      </c>
      <c r="C57" s="18" t="s">
        <v>60</v>
      </c>
      <c r="D57" s="1">
        <v>1</v>
      </c>
      <c r="E57" s="20"/>
      <c r="F57" s="11">
        <f t="shared" si="4"/>
        <v>0</v>
      </c>
    </row>
    <row r="58" spans="1:6" ht="15.75" customHeight="1" x14ac:dyDescent="0.2">
      <c r="A58" s="1">
        <v>61</v>
      </c>
      <c r="B58" s="12" t="s">
        <v>64</v>
      </c>
      <c r="C58" s="18" t="s">
        <v>60</v>
      </c>
      <c r="D58" s="1">
        <v>1</v>
      </c>
      <c r="E58" s="20"/>
      <c r="F58" s="11">
        <f t="shared" si="4"/>
        <v>0</v>
      </c>
    </row>
    <row r="59" spans="1:6" ht="15.75" customHeight="1" x14ac:dyDescent="0.2">
      <c r="A59" s="1">
        <v>62</v>
      </c>
      <c r="B59" s="12" t="s">
        <v>65</v>
      </c>
      <c r="C59" s="18" t="s">
        <v>66</v>
      </c>
      <c r="D59" s="1">
        <v>1</v>
      </c>
      <c r="E59" s="20"/>
      <c r="F59" s="11">
        <f t="shared" si="4"/>
        <v>0</v>
      </c>
    </row>
    <row r="60" spans="1:6" ht="15.75" customHeight="1" x14ac:dyDescent="0.2">
      <c r="A60" s="29">
        <v>63</v>
      </c>
      <c r="B60" s="30" t="s">
        <v>67</v>
      </c>
      <c r="C60" s="31"/>
      <c r="D60" s="31"/>
      <c r="E60" s="31"/>
      <c r="F60" s="36">
        <f>SUM(F48:F59)</f>
        <v>0</v>
      </c>
    </row>
    <row r="61" spans="1:6" ht="14.45" customHeight="1" x14ac:dyDescent="0.2">
      <c r="A61" s="1">
        <v>64</v>
      </c>
      <c r="B61" s="5" t="s">
        <v>68</v>
      </c>
      <c r="C61" s="6"/>
      <c r="D61" s="6"/>
      <c r="E61" s="6"/>
      <c r="F61" s="6"/>
    </row>
    <row r="62" spans="1:6" ht="15.75" customHeight="1" x14ac:dyDescent="0.2">
      <c r="A62" s="1">
        <v>65</v>
      </c>
      <c r="B62" s="12" t="s">
        <v>69</v>
      </c>
      <c r="C62" s="18" t="s">
        <v>23</v>
      </c>
      <c r="D62" s="1">
        <v>1</v>
      </c>
      <c r="E62" s="20"/>
      <c r="F62" s="11">
        <f>E62*D62</f>
        <v>0</v>
      </c>
    </row>
    <row r="63" spans="1:6" ht="14.45" customHeight="1" x14ac:dyDescent="0.2">
      <c r="A63" s="1">
        <v>66</v>
      </c>
      <c r="B63" s="22" t="s">
        <v>70</v>
      </c>
      <c r="C63" s="6"/>
      <c r="D63" s="6"/>
      <c r="E63" s="6"/>
      <c r="F63" s="11"/>
    </row>
    <row r="64" spans="1:6" ht="15.75" customHeight="1" x14ac:dyDescent="0.2">
      <c r="A64" s="1">
        <v>67</v>
      </c>
      <c r="B64" s="12" t="s">
        <v>71</v>
      </c>
      <c r="C64" s="18" t="s">
        <v>60</v>
      </c>
      <c r="D64" s="1">
        <v>1</v>
      </c>
      <c r="E64" s="20"/>
      <c r="F64" s="11">
        <f t="shared" ref="F64:F81" si="5">E64*D64</f>
        <v>0</v>
      </c>
    </row>
    <row r="65" spans="1:6" ht="15.75" customHeight="1" x14ac:dyDescent="0.2">
      <c r="A65" s="1">
        <v>68</v>
      </c>
      <c r="B65" s="12" t="s">
        <v>72</v>
      </c>
      <c r="C65" s="18" t="s">
        <v>60</v>
      </c>
      <c r="D65" s="1">
        <v>1</v>
      </c>
      <c r="E65" s="20"/>
      <c r="F65" s="11">
        <f t="shared" si="5"/>
        <v>0</v>
      </c>
    </row>
    <row r="66" spans="1:6" ht="15.75" customHeight="1" x14ac:dyDescent="0.2">
      <c r="A66" s="1">
        <v>69</v>
      </c>
      <c r="B66" s="12" t="s">
        <v>73</v>
      </c>
      <c r="C66" s="18" t="s">
        <v>60</v>
      </c>
      <c r="D66" s="1">
        <v>1</v>
      </c>
      <c r="E66" s="20"/>
      <c r="F66" s="11">
        <f t="shared" si="5"/>
        <v>0</v>
      </c>
    </row>
    <row r="67" spans="1:6" ht="14.45" customHeight="1" x14ac:dyDescent="0.2">
      <c r="A67" s="1">
        <v>70</v>
      </c>
      <c r="B67" s="22" t="s">
        <v>74</v>
      </c>
      <c r="C67" s="6"/>
      <c r="D67" s="6"/>
      <c r="E67" s="6"/>
      <c r="F67" s="11"/>
    </row>
    <row r="68" spans="1:6" ht="15.75" customHeight="1" x14ac:dyDescent="0.2">
      <c r="A68" s="1">
        <v>71</v>
      </c>
      <c r="B68" s="12" t="s">
        <v>75</v>
      </c>
      <c r="C68" s="18" t="s">
        <v>23</v>
      </c>
      <c r="D68" s="1">
        <v>10</v>
      </c>
      <c r="E68" s="20"/>
      <c r="F68" s="11">
        <f t="shared" si="5"/>
        <v>0</v>
      </c>
    </row>
    <row r="69" spans="1:6" ht="15.75" customHeight="1" x14ac:dyDescent="0.2">
      <c r="A69" s="1">
        <v>72</v>
      </c>
      <c r="B69" s="12" t="s">
        <v>76</v>
      </c>
      <c r="C69" s="18" t="s">
        <v>23</v>
      </c>
      <c r="D69" s="1">
        <v>2</v>
      </c>
      <c r="E69" s="20"/>
      <c r="F69" s="11">
        <f t="shared" si="5"/>
        <v>0</v>
      </c>
    </row>
    <row r="70" spans="1:6" ht="15.75" customHeight="1" x14ac:dyDescent="0.2">
      <c r="A70" s="1">
        <v>73</v>
      </c>
      <c r="B70" s="12" t="s">
        <v>77</v>
      </c>
      <c r="C70" s="18" t="s">
        <v>23</v>
      </c>
      <c r="D70" s="1">
        <v>2</v>
      </c>
      <c r="E70" s="20"/>
      <c r="F70" s="11">
        <f t="shared" si="5"/>
        <v>0</v>
      </c>
    </row>
    <row r="71" spans="1:6" ht="15.75" customHeight="1" x14ac:dyDescent="0.2">
      <c r="A71" s="1">
        <v>74</v>
      </c>
      <c r="B71" s="12" t="s">
        <v>78</v>
      </c>
      <c r="C71" s="18" t="s">
        <v>23</v>
      </c>
      <c r="D71" s="1">
        <v>17</v>
      </c>
      <c r="E71" s="20"/>
      <c r="F71" s="11">
        <f t="shared" si="5"/>
        <v>0</v>
      </c>
    </row>
    <row r="72" spans="1:6" ht="15.75" customHeight="1" x14ac:dyDescent="0.2">
      <c r="A72" s="1">
        <v>75</v>
      </c>
      <c r="B72" s="12" t="s">
        <v>79</v>
      </c>
      <c r="C72" s="18" t="s">
        <v>23</v>
      </c>
      <c r="D72" s="1">
        <v>5</v>
      </c>
      <c r="E72" s="20"/>
      <c r="F72" s="11">
        <f t="shared" si="5"/>
        <v>0</v>
      </c>
    </row>
    <row r="73" spans="1:6" ht="14.45" customHeight="1" x14ac:dyDescent="0.2">
      <c r="A73" s="1">
        <v>76</v>
      </c>
      <c r="B73" s="22" t="s">
        <v>80</v>
      </c>
      <c r="C73" s="6"/>
      <c r="D73" s="6"/>
      <c r="E73" s="6"/>
      <c r="F73" s="11"/>
    </row>
    <row r="74" spans="1:6" ht="15.75" customHeight="1" x14ac:dyDescent="0.2">
      <c r="A74" s="1">
        <v>77</v>
      </c>
      <c r="B74" s="12" t="s">
        <v>81</v>
      </c>
      <c r="C74" s="18" t="s">
        <v>23</v>
      </c>
      <c r="D74" s="1">
        <v>10</v>
      </c>
      <c r="E74" s="20"/>
      <c r="F74" s="11">
        <f t="shared" si="5"/>
        <v>0</v>
      </c>
    </row>
    <row r="75" spans="1:6" ht="15.75" customHeight="1" x14ac:dyDescent="0.2">
      <c r="A75" s="1">
        <v>78</v>
      </c>
      <c r="B75" s="12" t="s">
        <v>82</v>
      </c>
      <c r="C75" s="18" t="s">
        <v>23</v>
      </c>
      <c r="D75" s="1">
        <v>6</v>
      </c>
      <c r="E75" s="20"/>
      <c r="F75" s="11">
        <f t="shared" si="5"/>
        <v>0</v>
      </c>
    </row>
    <row r="76" spans="1:6" ht="15.75" customHeight="1" x14ac:dyDescent="0.2">
      <c r="A76" s="1">
        <v>79</v>
      </c>
      <c r="B76" s="12" t="s">
        <v>83</v>
      </c>
      <c r="C76" s="18" t="s">
        <v>23</v>
      </c>
      <c r="D76" s="1">
        <v>3</v>
      </c>
      <c r="E76" s="20"/>
      <c r="F76" s="11">
        <f t="shared" si="5"/>
        <v>0</v>
      </c>
    </row>
    <row r="77" spans="1:6" ht="15.75" customHeight="1" x14ac:dyDescent="0.2">
      <c r="A77" s="1">
        <v>81</v>
      </c>
      <c r="B77" s="12" t="s">
        <v>84</v>
      </c>
      <c r="C77" s="18" t="s">
        <v>23</v>
      </c>
      <c r="D77" s="1">
        <v>2</v>
      </c>
      <c r="E77" s="20"/>
      <c r="F77" s="11">
        <f t="shared" si="5"/>
        <v>0</v>
      </c>
    </row>
    <row r="78" spans="1:6" ht="14.45" customHeight="1" x14ac:dyDescent="0.2">
      <c r="A78" s="1">
        <v>82</v>
      </c>
      <c r="B78" s="22" t="s">
        <v>85</v>
      </c>
      <c r="C78" s="6"/>
      <c r="D78" s="6"/>
      <c r="E78" s="6"/>
      <c r="F78" s="11"/>
    </row>
    <row r="79" spans="1:6" ht="15.75" customHeight="1" x14ac:dyDescent="0.2">
      <c r="A79" s="1">
        <v>83</v>
      </c>
      <c r="B79" s="12" t="s">
        <v>86</v>
      </c>
      <c r="C79" s="18" t="s">
        <v>23</v>
      </c>
      <c r="D79" s="1">
        <v>2</v>
      </c>
      <c r="E79" s="20"/>
      <c r="F79" s="11">
        <f t="shared" si="5"/>
        <v>0</v>
      </c>
    </row>
    <row r="80" spans="1:6" ht="15.75" customHeight="1" x14ac:dyDescent="0.2">
      <c r="A80" s="1">
        <v>84</v>
      </c>
      <c r="B80" s="12" t="s">
        <v>87</v>
      </c>
      <c r="C80" s="18" t="s">
        <v>23</v>
      </c>
      <c r="D80" s="1">
        <v>2</v>
      </c>
      <c r="E80" s="20"/>
      <c r="F80" s="11">
        <f t="shared" si="5"/>
        <v>0</v>
      </c>
    </row>
    <row r="81" spans="1:6" ht="15.75" customHeight="1" x14ac:dyDescent="0.2">
      <c r="A81" s="1">
        <v>85</v>
      </c>
      <c r="B81" s="12" t="s">
        <v>88</v>
      </c>
      <c r="C81" s="18" t="s">
        <v>23</v>
      </c>
      <c r="D81" s="1">
        <v>2</v>
      </c>
      <c r="E81" s="20"/>
      <c r="F81" s="11">
        <f t="shared" si="5"/>
        <v>0</v>
      </c>
    </row>
    <row r="82" spans="1:6" ht="15.75" customHeight="1" x14ac:dyDescent="0.2">
      <c r="A82" s="29">
        <v>86</v>
      </c>
      <c r="B82" s="33" t="s">
        <v>89</v>
      </c>
      <c r="C82" s="31"/>
      <c r="D82" s="31"/>
      <c r="E82" s="31"/>
      <c r="F82" s="36">
        <f>SUM(F62:F81)</f>
        <v>0</v>
      </c>
    </row>
    <row r="83" spans="1:6" ht="14.45" customHeight="1" x14ac:dyDescent="0.2">
      <c r="A83" s="1">
        <v>87</v>
      </c>
      <c r="B83" s="23" t="s">
        <v>90</v>
      </c>
      <c r="C83" s="6"/>
      <c r="D83" s="6"/>
      <c r="E83" s="6"/>
      <c r="F83" s="6"/>
    </row>
    <row r="84" spans="1:6" ht="15.75" customHeight="1" x14ac:dyDescent="0.2">
      <c r="A84" s="1">
        <v>88</v>
      </c>
      <c r="B84" s="12" t="s">
        <v>91</v>
      </c>
      <c r="C84" s="18" t="s">
        <v>60</v>
      </c>
      <c r="D84" s="1">
        <v>1</v>
      </c>
      <c r="E84" s="20"/>
      <c r="F84" s="35">
        <f>E84*D84</f>
        <v>0</v>
      </c>
    </row>
    <row r="85" spans="1:6" ht="14.45" customHeight="1" x14ac:dyDescent="0.2">
      <c r="A85" s="29">
        <v>89</v>
      </c>
      <c r="B85" s="33" t="s">
        <v>92</v>
      </c>
      <c r="C85" s="31"/>
      <c r="D85" s="31"/>
      <c r="E85" s="31"/>
      <c r="F85" s="36">
        <f>F84</f>
        <v>0</v>
      </c>
    </row>
    <row r="86" spans="1:6" x14ac:dyDescent="0.2">
      <c r="A86" s="1">
        <v>90</v>
      </c>
      <c r="B86" s="34" t="s">
        <v>93</v>
      </c>
      <c r="C86" s="6"/>
      <c r="D86" s="6"/>
      <c r="E86" s="6"/>
      <c r="F86" s="6"/>
    </row>
    <row r="87" spans="1:6" ht="15" x14ac:dyDescent="0.2">
      <c r="A87" s="1">
        <v>91</v>
      </c>
      <c r="B87" s="12" t="s">
        <v>94</v>
      </c>
      <c r="C87" s="18" t="s">
        <v>95</v>
      </c>
      <c r="D87" s="24">
        <v>754</v>
      </c>
      <c r="E87" s="24"/>
      <c r="F87" s="25">
        <f>E87*D87</f>
        <v>0</v>
      </c>
    </row>
    <row r="88" spans="1:6" ht="15" x14ac:dyDescent="0.2">
      <c r="A88" s="1">
        <v>92</v>
      </c>
      <c r="B88" s="12" t="s">
        <v>96</v>
      </c>
      <c r="C88" s="18" t="s">
        <v>95</v>
      </c>
      <c r="D88" s="24">
        <v>451</v>
      </c>
      <c r="E88" s="20"/>
      <c r="F88" s="25">
        <f t="shared" ref="F88:F91" si="6">E88*D88</f>
        <v>0</v>
      </c>
    </row>
    <row r="89" spans="1:6" ht="25.5" x14ac:dyDescent="0.2">
      <c r="A89" s="1">
        <v>93</v>
      </c>
      <c r="B89" s="7" t="s">
        <v>97</v>
      </c>
      <c r="C89" s="19" t="s">
        <v>95</v>
      </c>
      <c r="D89" s="26">
        <v>303</v>
      </c>
      <c r="E89" s="20"/>
      <c r="F89" s="25">
        <f t="shared" si="6"/>
        <v>0</v>
      </c>
    </row>
    <row r="90" spans="1:6" ht="15" x14ac:dyDescent="0.2">
      <c r="A90" s="1">
        <v>94</v>
      </c>
      <c r="B90" s="12" t="s">
        <v>98</v>
      </c>
      <c r="C90" s="18" t="s">
        <v>95</v>
      </c>
      <c r="D90" s="24">
        <v>44</v>
      </c>
      <c r="E90" s="20"/>
      <c r="F90" s="25">
        <f t="shared" si="6"/>
        <v>0</v>
      </c>
    </row>
    <row r="91" spans="1:6" ht="25.5" x14ac:dyDescent="0.2">
      <c r="A91" s="1">
        <v>95</v>
      </c>
      <c r="B91" s="7" t="s">
        <v>99</v>
      </c>
      <c r="C91" s="19" t="s">
        <v>95</v>
      </c>
      <c r="D91" s="27">
        <v>6.16</v>
      </c>
      <c r="E91" s="28"/>
      <c r="F91" s="25">
        <f t="shared" si="6"/>
        <v>0</v>
      </c>
    </row>
    <row r="92" spans="1:6" ht="14.25" x14ac:dyDescent="0.2">
      <c r="A92" s="29">
        <v>96</v>
      </c>
      <c r="B92" s="30" t="s">
        <v>100</v>
      </c>
      <c r="C92" s="31"/>
      <c r="D92" s="31"/>
      <c r="E92" s="31"/>
      <c r="F92" s="36">
        <f>SUM(F87:F91)</f>
        <v>0</v>
      </c>
    </row>
    <row r="93" spans="1:6" ht="14.25" x14ac:dyDescent="0.2">
      <c r="A93" s="43" t="s">
        <v>101</v>
      </c>
      <c r="B93" s="44"/>
      <c r="C93" s="44"/>
      <c r="D93" s="44"/>
      <c r="E93" s="45"/>
      <c r="F93" s="37">
        <f>F92+F85+F82+F60+F45+F35+F30+F25</f>
        <v>0</v>
      </c>
    </row>
    <row r="94" spans="1:6" ht="29.45" customHeight="1" x14ac:dyDescent="0.2">
      <c r="A94" s="46" t="s">
        <v>102</v>
      </c>
      <c r="B94" s="47"/>
      <c r="C94" s="47"/>
      <c r="D94" s="47"/>
      <c r="E94" s="47"/>
      <c r="F94" s="48"/>
    </row>
  </sheetData>
  <mergeCells count="4">
    <mergeCell ref="A2:F2"/>
    <mergeCell ref="A3:F3"/>
    <mergeCell ref="A93:E93"/>
    <mergeCell ref="A94:F94"/>
  </mergeCells>
  <pageMargins left="0.7" right="0.7" top="0.75" bottom="0.75" header="0.3" footer="0.3"/>
  <pageSetup paperSize="9" scale="92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DEVIS ADMINISTRATION LYCEE DJIBANAR.xlsx</dc:title>
  <dc:creator>HP</dc:creator>
  <cp:lastModifiedBy>Gianfranco Baccaro</cp:lastModifiedBy>
  <cp:lastPrinted>2026-02-14T17:42:49Z</cp:lastPrinted>
  <dcterms:created xsi:type="dcterms:W3CDTF">2026-01-23T19:07:04Z</dcterms:created>
  <dcterms:modified xsi:type="dcterms:W3CDTF">2026-02-14T17:42:51Z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2025-11-26T00:00:00Z</vt:filetime>
  </property>
  <property fmtid="{D5CDD505-2E9C-101B-9397-08002B2CF9AE}" pid="3" name="LastSaved">
    <vt:filetime>2026-01-23T00:00:00Z</vt:filetime>
  </property>
  <property fmtid="{D5CDD505-2E9C-101B-9397-08002B2CF9AE}" pid="4" name="Producer">
    <vt:lpwstr>Microsoft: Print To PDF</vt:lpwstr>
  </property>
</Properties>
</file>